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JIKA\2019\J201908015-LYSÁ-SPORTOVNÍ HALA\5 - výběrové řízení\úpravy PD a VV\210119 - revize 6\REVIZE výkaz výměr\SO08\"/>
    </mc:Choice>
  </mc:AlternateContent>
  <xr:revisionPtr revIDLastSave="0" documentId="13_ncr:1_{72BAD66E-835B-4A90-BC76-1FAE48512025}" xr6:coauthVersionLast="46" xr6:coauthVersionMax="46" xr10:uidLastSave="{00000000-0000-0000-0000-000000000000}"/>
  <bookViews>
    <workbookView xWindow="-120" yWindow="-120" windowWidth="38640" windowHeight="21240" xr2:uid="{00000000-000D-0000-FFFF-FFFF00000000}"/>
  </bookViews>
  <sheets>
    <sheet name="rekapitulace" sheetId="4" r:id="rId1"/>
    <sheet name="výpis" sheetId="1" r:id="rId2"/>
  </sheets>
  <definedNames>
    <definedName name="_ph821">#REF!</definedName>
    <definedName name="bilskoPrace">#REF!</definedName>
    <definedName name="dd">#REF!</definedName>
    <definedName name="Print_Titles">#REF!</definedName>
    <definedName name="Rx_0Cenik">#REF!</definedName>
    <definedName name="ss">#REF!</definedName>
    <definedName name="uvodBilso">#REF!</definedName>
  </definedNames>
  <calcPr calcId="181029"/>
</workbook>
</file>

<file path=xl/calcChain.xml><?xml version="1.0" encoding="utf-8"?>
<calcChain xmlns="http://schemas.openxmlformats.org/spreadsheetml/2006/main">
  <c r="I24" i="1" l="1"/>
  <c r="H24" i="1"/>
  <c r="I23" i="1"/>
  <c r="H23" i="1"/>
  <c r="J23" i="1" l="1"/>
  <c r="J24" i="1"/>
  <c r="I19" i="1"/>
  <c r="I18" i="1"/>
  <c r="H19" i="1"/>
  <c r="H18" i="1"/>
  <c r="J19" i="1" l="1"/>
  <c r="J18" i="1"/>
  <c r="H22" i="1"/>
  <c r="I22" i="1"/>
  <c r="J22" i="1" l="1"/>
  <c r="I14" i="1" l="1"/>
  <c r="I10" i="1"/>
  <c r="I21" i="1"/>
  <c r="I25" i="1" s="1"/>
  <c r="H21" i="1"/>
  <c r="H25" i="1" s="1"/>
  <c r="H20" i="1"/>
  <c r="I7" i="1"/>
  <c r="I8" i="1"/>
  <c r="I9" i="1"/>
  <c r="I11" i="1"/>
  <c r="I12" i="1"/>
  <c r="I13" i="1"/>
  <c r="I15" i="1"/>
  <c r="I16" i="1"/>
  <c r="I17" i="1"/>
  <c r="H7" i="1"/>
  <c r="H8" i="1"/>
  <c r="H9" i="1"/>
  <c r="H10" i="1"/>
  <c r="H11" i="1"/>
  <c r="H12" i="1"/>
  <c r="H13" i="1"/>
  <c r="H14" i="1"/>
  <c r="H15" i="1"/>
  <c r="H16" i="1"/>
  <c r="H17" i="1"/>
  <c r="H6" i="1"/>
  <c r="I6" i="1" l="1"/>
  <c r="J6" i="1" s="1"/>
  <c r="I20" i="1"/>
  <c r="J20" i="1" s="1"/>
  <c r="J16" i="1"/>
  <c r="J21" i="1"/>
  <c r="J25" i="1" s="1"/>
  <c r="J8" i="1"/>
  <c r="J12" i="1"/>
  <c r="J14" i="1"/>
  <c r="J10" i="1"/>
  <c r="J15" i="1"/>
  <c r="J11" i="1"/>
  <c r="J7" i="1"/>
  <c r="J17" i="1"/>
  <c r="J13" i="1"/>
  <c r="J9" i="1"/>
  <c r="B18" i="4" l="1"/>
  <c r="B20" i="4" s="1"/>
  <c r="B22" i="4" s="1"/>
</calcChain>
</file>

<file path=xl/sharedStrings.xml><?xml version="1.0" encoding="utf-8"?>
<sst xmlns="http://schemas.openxmlformats.org/spreadsheetml/2006/main" count="101" uniqueCount="79">
  <si>
    <t>množství</t>
  </si>
  <si>
    <t>cena celkem</t>
  </si>
  <si>
    <t>měrná jednotka</t>
  </si>
  <si>
    <t>kus</t>
  </si>
  <si>
    <t>MOB 01</t>
  </si>
  <si>
    <t>MOB 02</t>
  </si>
  <si>
    <t>MOB 03</t>
  </si>
  <si>
    <t>MOB 04</t>
  </si>
  <si>
    <t>MOB 05</t>
  </si>
  <si>
    <t>MOB 06</t>
  </si>
  <si>
    <t>MOB 07</t>
  </si>
  <si>
    <t>MOB 08</t>
  </si>
  <si>
    <t>MOB 09</t>
  </si>
  <si>
    <t>MOB 10.1</t>
  </si>
  <si>
    <t>MOB 10.2</t>
  </si>
  <si>
    <t>MOB 10.3</t>
  </si>
  <si>
    <t>ODPADKOVÝ KOŠ NA TŘÍDĚNÝ ODPAD (trojsestava)</t>
  </si>
  <si>
    <t>montáž za jednotku</t>
  </si>
  <si>
    <t>materiál za jednotku</t>
  </si>
  <si>
    <t>materiál celkem</t>
  </si>
  <si>
    <t>montáž celkem</t>
  </si>
  <si>
    <t xml:space="preserve">ODPADKOVÝ KOŠ </t>
  </si>
  <si>
    <t>PLASTOVÁ POPELNICE</t>
  </si>
  <si>
    <t>STOJAN NA KOLA</t>
  </si>
  <si>
    <t>PARKOVÁ LAVIČKA</t>
  </si>
  <si>
    <t>Položka, specifikace viz PD</t>
  </si>
  <si>
    <t>PROTIKOŘENOVÁ FÓLIE</t>
  </si>
  <si>
    <t>KOŘENOVÁ SMĚROVACÍ BARIÉRA</t>
  </si>
  <si>
    <t>bm</t>
  </si>
  <si>
    <t>mob x1</t>
  </si>
  <si>
    <t>mob x2</t>
  </si>
  <si>
    <t>ZÁSOBNÍK NA SÁČKY</t>
  </si>
  <si>
    <t>UKAZATEL</t>
  </si>
  <si>
    <t>INFORMAČNÍ NOSIČ</t>
  </si>
  <si>
    <t>TURISTICKÉ ZNAČKY</t>
  </si>
  <si>
    <t>kpl</t>
  </si>
  <si>
    <t>KOŠ (část sestavy prvků MOB 10)</t>
  </si>
  <si>
    <t>LAVIČKA (část sestavy prvků MOB 10)</t>
  </si>
  <si>
    <t>TRUHLÍK (část sestavy prvků MOB 10)</t>
  </si>
  <si>
    <t>suma</t>
  </si>
  <si>
    <t>mob x3</t>
  </si>
  <si>
    <t>PŘEPRAVA</t>
  </si>
  <si>
    <t>SO08.c MOBILIÁŘ; HALA LYSÁ NAD LABEM</t>
  </si>
  <si>
    <t>MOB 11</t>
  </si>
  <si>
    <t>MOB 12</t>
  </si>
  <si>
    <t>VENKOVNÍ SVĚTLO ZABUDOVANÉ</t>
  </si>
  <si>
    <t>sestava</t>
  </si>
  <si>
    <t>VENKOVNÍ SVĚTLO SLOUPKOVÉ</t>
  </si>
  <si>
    <t>OZN</t>
  </si>
  <si>
    <t>-</t>
  </si>
  <si>
    <t>hod</t>
  </si>
  <si>
    <t>kg</t>
  </si>
  <si>
    <t>STAVEBNÍ PŘÍPMOCE</t>
  </si>
  <si>
    <t>POMOCNÝ MATERIÁL</t>
  </si>
  <si>
    <t>pol. číslo</t>
  </si>
  <si>
    <t/>
  </si>
  <si>
    <t>Rekapitulace dílčí části rozpočtu</t>
  </si>
  <si>
    <t>Stavba</t>
  </si>
  <si>
    <t>Hala Lysá nad Labem</t>
  </si>
  <si>
    <t>část</t>
  </si>
  <si>
    <t>Zadavatel</t>
  </si>
  <si>
    <t>Město Lysá nad Labem</t>
  </si>
  <si>
    <t>IČ</t>
  </si>
  <si>
    <t>DIČ</t>
  </si>
  <si>
    <t>Zhotovitel</t>
  </si>
  <si>
    <t>Datum</t>
  </si>
  <si>
    <t xml:space="preserve">Projektant </t>
  </si>
  <si>
    <t>JIKA-CZ</t>
  </si>
  <si>
    <t>cena bez DPH</t>
  </si>
  <si>
    <t>DPH</t>
  </si>
  <si>
    <t>Cena s DPH v CZK</t>
  </si>
  <si>
    <t>projektant</t>
  </si>
  <si>
    <t>zpracovatel</t>
  </si>
  <si>
    <t>datum a podpis</t>
  </si>
  <si>
    <t>razítko</t>
  </si>
  <si>
    <t>objednavatel</t>
  </si>
  <si>
    <t>zhotovitel</t>
  </si>
  <si>
    <t>Mobiiář</t>
  </si>
  <si>
    <t>SO08.II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</si>
</sst>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Kč&quot;_-;\-* #,##0.00\ &quot;Kč&quot;_-;_-* &quot;-&quot;??\ &quot;Kč&quot;_-;_-@_-"/>
    <numFmt numFmtId="164" formatCode="_-* #,##0.00\ [$Kč-405]_-;\-* #,##0.00\ [$Kč-405]_-;_-* &quot;-&quot;??\ [$Kč-405]_-;_-@_-"/>
    <numFmt numFmtId="165" formatCode="#,##0.00\ &quot;Kč&quot;"/>
    <numFmt numFmtId="166" formatCode="_-* #,##0\ [$Kč-405]_-;\-* #,##0\ [$Kč-405]_-;_-* &quot;-&quot;??\ [$Kč-405]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</font>
    <font>
      <b/>
      <sz val="18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32">
    <xf numFmtId="0" fontId="0" fillId="0" borderId="0" xfId="0"/>
    <xf numFmtId="0" fontId="0" fillId="0" borderId="0" xfId="0" applyProtection="1"/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wrapText="1"/>
    </xf>
    <xf numFmtId="0" fontId="0" fillId="0" borderId="1" xfId="0" applyBorder="1" applyAlignment="1" applyProtection="1">
      <alignment horizontal="center" vertical="center"/>
    </xf>
    <xf numFmtId="164" fontId="0" fillId="0" borderId="1" xfId="0" applyNumberFormat="1" applyBorder="1" applyAlignment="1" applyProtection="1">
      <alignment horizontal="center" vertical="center"/>
    </xf>
    <xf numFmtId="165" fontId="0" fillId="0" borderId="1" xfId="0" applyNumberFormat="1" applyBorder="1" applyAlignment="1" applyProtection="1">
      <alignment horizontal="center" vertical="center"/>
    </xf>
    <xf numFmtId="44" fontId="0" fillId="0" borderId="1" xfId="1" applyFont="1" applyBorder="1" applyAlignment="1" applyProtection="1">
      <alignment horizontal="right" vertical="center"/>
    </xf>
    <xf numFmtId="166" fontId="0" fillId="0" borderId="0" xfId="0" applyNumberFormat="1" applyProtection="1"/>
    <xf numFmtId="1" fontId="0" fillId="0" borderId="0" xfId="0" applyNumberFormat="1" applyProtection="1"/>
    <xf numFmtId="0" fontId="0" fillId="0" borderId="1" xfId="0" applyFill="1" applyBorder="1" applyProtection="1"/>
    <xf numFmtId="0" fontId="0" fillId="0" borderId="1" xfId="0" applyFill="1" applyBorder="1" applyAlignment="1" applyProtection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165" fontId="0" fillId="0" borderId="1" xfId="0" applyNumberFormat="1" applyFill="1" applyBorder="1" applyAlignment="1" applyProtection="1">
      <alignment horizontal="center" vertical="center"/>
    </xf>
    <xf numFmtId="44" fontId="0" fillId="0" borderId="1" xfId="1" applyFont="1" applyFill="1" applyBorder="1" applyAlignment="1" applyProtection="1">
      <alignment horizontal="right" vertical="center"/>
    </xf>
    <xf numFmtId="0" fontId="0" fillId="0" borderId="1" xfId="0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 vertical="center"/>
    </xf>
    <xf numFmtId="164" fontId="0" fillId="0" borderId="3" xfId="0" applyNumberFormat="1" applyBorder="1" applyProtection="1"/>
    <xf numFmtId="164" fontId="0" fillId="0" borderId="0" xfId="0" applyNumberFormat="1" applyProtection="1"/>
    <xf numFmtId="0" fontId="3" fillId="0" borderId="0" xfId="2" applyFont="1" applyAlignment="1">
      <alignment horizontal="left" vertical="center"/>
    </xf>
    <xf numFmtId="0" fontId="2" fillId="0" borderId="0" xfId="2"/>
    <xf numFmtId="0" fontId="4" fillId="0" borderId="0" xfId="2" applyFont="1"/>
    <xf numFmtId="0" fontId="2" fillId="2" borderId="0" xfId="2" applyFill="1" applyProtection="1">
      <protection locked="0"/>
    </xf>
    <xf numFmtId="0" fontId="2" fillId="0" borderId="2" xfId="2" applyBorder="1"/>
    <xf numFmtId="0" fontId="2" fillId="2" borderId="2" xfId="2" applyFill="1" applyBorder="1" applyProtection="1">
      <protection locked="0"/>
    </xf>
    <xf numFmtId="4" fontId="2" fillId="0" borderId="0" xfId="2" applyNumberFormat="1"/>
    <xf numFmtId="3" fontId="2" fillId="0" borderId="0" xfId="2" applyNumberFormat="1"/>
    <xf numFmtId="165" fontId="5" fillId="0" borderId="0" xfId="2" applyNumberFormat="1" applyFont="1"/>
    <xf numFmtId="165" fontId="2" fillId="0" borderId="0" xfId="2" applyNumberFormat="1"/>
    <xf numFmtId="44" fontId="0" fillId="2" borderId="1" xfId="0" applyNumberForma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</xf>
  </cellXfs>
  <cellStyles count="3">
    <cellStyle name="Měna" xfId="1" builtinId="4"/>
    <cellStyle name="Normální" xfId="0" builtinId="0"/>
    <cellStyle name="Normální 13 19" xfId="2" xr:uid="{2BEB7886-A103-4CFC-BF72-6E1C862E4DA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97174-AC3B-4440-B3A1-4DEDE6850F6B}">
  <dimension ref="A1:F55"/>
  <sheetViews>
    <sheetView tabSelected="1" view="pageLayout" zoomScaleNormal="100" workbookViewId="0">
      <selection activeCell="B7" sqref="B7"/>
    </sheetView>
  </sheetViews>
  <sheetFormatPr defaultRowHeight="12.75" x14ac:dyDescent="0.2"/>
  <cols>
    <col min="1" max="1" width="18.140625" style="21" customWidth="1"/>
    <col min="2" max="2" width="21.85546875" style="21" customWidth="1"/>
    <col min="3" max="3" width="8.7109375" style="21"/>
    <col min="4" max="4" width="21.85546875" style="21" customWidth="1"/>
    <col min="5" max="5" width="8.7109375" style="21"/>
    <col min="6" max="6" width="7.140625" style="21" customWidth="1"/>
    <col min="7" max="256" width="8.7109375" style="21"/>
    <col min="257" max="257" width="18.140625" style="21" customWidth="1"/>
    <col min="258" max="258" width="21.85546875" style="21" customWidth="1"/>
    <col min="259" max="259" width="8.7109375" style="21"/>
    <col min="260" max="260" width="21.85546875" style="21" customWidth="1"/>
    <col min="261" max="512" width="8.7109375" style="21"/>
    <col min="513" max="513" width="18.140625" style="21" customWidth="1"/>
    <col min="514" max="514" width="21.85546875" style="21" customWidth="1"/>
    <col min="515" max="515" width="8.7109375" style="21"/>
    <col min="516" max="516" width="21.85546875" style="21" customWidth="1"/>
    <col min="517" max="768" width="8.7109375" style="21"/>
    <col min="769" max="769" width="18.140625" style="21" customWidth="1"/>
    <col min="770" max="770" width="21.85546875" style="21" customWidth="1"/>
    <col min="771" max="771" width="8.7109375" style="21"/>
    <col min="772" max="772" width="21.85546875" style="21" customWidth="1"/>
    <col min="773" max="1024" width="8.7109375" style="21"/>
    <col min="1025" max="1025" width="18.140625" style="21" customWidth="1"/>
    <col min="1026" max="1026" width="21.85546875" style="21" customWidth="1"/>
    <col min="1027" max="1027" width="8.7109375" style="21"/>
    <col min="1028" max="1028" width="21.85546875" style="21" customWidth="1"/>
    <col min="1029" max="1280" width="8.7109375" style="21"/>
    <col min="1281" max="1281" width="18.140625" style="21" customWidth="1"/>
    <col min="1282" max="1282" width="21.85546875" style="21" customWidth="1"/>
    <col min="1283" max="1283" width="8.7109375" style="21"/>
    <col min="1284" max="1284" width="21.85546875" style="21" customWidth="1"/>
    <col min="1285" max="1536" width="8.7109375" style="21"/>
    <col min="1537" max="1537" width="18.140625" style="21" customWidth="1"/>
    <col min="1538" max="1538" width="21.85546875" style="21" customWidth="1"/>
    <col min="1539" max="1539" width="8.7109375" style="21"/>
    <col min="1540" max="1540" width="21.85546875" style="21" customWidth="1"/>
    <col min="1541" max="1792" width="8.7109375" style="21"/>
    <col min="1793" max="1793" width="18.140625" style="21" customWidth="1"/>
    <col min="1794" max="1794" width="21.85546875" style="21" customWidth="1"/>
    <col min="1795" max="1795" width="8.7109375" style="21"/>
    <col min="1796" max="1796" width="21.85546875" style="21" customWidth="1"/>
    <col min="1797" max="2048" width="8.7109375" style="21"/>
    <col min="2049" max="2049" width="18.140625" style="21" customWidth="1"/>
    <col min="2050" max="2050" width="21.85546875" style="21" customWidth="1"/>
    <col min="2051" max="2051" width="8.7109375" style="21"/>
    <col min="2052" max="2052" width="21.85546875" style="21" customWidth="1"/>
    <col min="2053" max="2304" width="8.7109375" style="21"/>
    <col min="2305" max="2305" width="18.140625" style="21" customWidth="1"/>
    <col min="2306" max="2306" width="21.85546875" style="21" customWidth="1"/>
    <col min="2307" max="2307" width="8.7109375" style="21"/>
    <col min="2308" max="2308" width="21.85546875" style="21" customWidth="1"/>
    <col min="2309" max="2560" width="8.7109375" style="21"/>
    <col min="2561" max="2561" width="18.140625" style="21" customWidth="1"/>
    <col min="2562" max="2562" width="21.85546875" style="21" customWidth="1"/>
    <col min="2563" max="2563" width="8.7109375" style="21"/>
    <col min="2564" max="2564" width="21.85546875" style="21" customWidth="1"/>
    <col min="2565" max="2816" width="8.7109375" style="21"/>
    <col min="2817" max="2817" width="18.140625" style="21" customWidth="1"/>
    <col min="2818" max="2818" width="21.85546875" style="21" customWidth="1"/>
    <col min="2819" max="2819" width="8.7109375" style="21"/>
    <col min="2820" max="2820" width="21.85546875" style="21" customWidth="1"/>
    <col min="2821" max="3072" width="8.7109375" style="21"/>
    <col min="3073" max="3073" width="18.140625" style="21" customWidth="1"/>
    <col min="3074" max="3074" width="21.85546875" style="21" customWidth="1"/>
    <col min="3075" max="3075" width="8.7109375" style="21"/>
    <col min="3076" max="3076" width="21.85546875" style="21" customWidth="1"/>
    <col min="3077" max="3328" width="8.7109375" style="21"/>
    <col min="3329" max="3329" width="18.140625" style="21" customWidth="1"/>
    <col min="3330" max="3330" width="21.85546875" style="21" customWidth="1"/>
    <col min="3331" max="3331" width="8.7109375" style="21"/>
    <col min="3332" max="3332" width="21.85546875" style="21" customWidth="1"/>
    <col min="3333" max="3584" width="8.7109375" style="21"/>
    <col min="3585" max="3585" width="18.140625" style="21" customWidth="1"/>
    <col min="3586" max="3586" width="21.85546875" style="21" customWidth="1"/>
    <col min="3587" max="3587" width="8.7109375" style="21"/>
    <col min="3588" max="3588" width="21.85546875" style="21" customWidth="1"/>
    <col min="3589" max="3840" width="8.7109375" style="21"/>
    <col min="3841" max="3841" width="18.140625" style="21" customWidth="1"/>
    <col min="3842" max="3842" width="21.85546875" style="21" customWidth="1"/>
    <col min="3843" max="3843" width="8.7109375" style="21"/>
    <col min="3844" max="3844" width="21.85546875" style="21" customWidth="1"/>
    <col min="3845" max="4096" width="8.7109375" style="21"/>
    <col min="4097" max="4097" width="18.140625" style="21" customWidth="1"/>
    <col min="4098" max="4098" width="21.85546875" style="21" customWidth="1"/>
    <col min="4099" max="4099" width="8.7109375" style="21"/>
    <col min="4100" max="4100" width="21.85546875" style="21" customWidth="1"/>
    <col min="4101" max="4352" width="8.7109375" style="21"/>
    <col min="4353" max="4353" width="18.140625" style="21" customWidth="1"/>
    <col min="4354" max="4354" width="21.85546875" style="21" customWidth="1"/>
    <col min="4355" max="4355" width="8.7109375" style="21"/>
    <col min="4356" max="4356" width="21.85546875" style="21" customWidth="1"/>
    <col min="4357" max="4608" width="8.7109375" style="21"/>
    <col min="4609" max="4609" width="18.140625" style="21" customWidth="1"/>
    <col min="4610" max="4610" width="21.85546875" style="21" customWidth="1"/>
    <col min="4611" max="4611" width="8.7109375" style="21"/>
    <col min="4612" max="4612" width="21.85546875" style="21" customWidth="1"/>
    <col min="4613" max="4864" width="8.7109375" style="21"/>
    <col min="4865" max="4865" width="18.140625" style="21" customWidth="1"/>
    <col min="4866" max="4866" width="21.85546875" style="21" customWidth="1"/>
    <col min="4867" max="4867" width="8.7109375" style="21"/>
    <col min="4868" max="4868" width="21.85546875" style="21" customWidth="1"/>
    <col min="4869" max="5120" width="8.7109375" style="21"/>
    <col min="5121" max="5121" width="18.140625" style="21" customWidth="1"/>
    <col min="5122" max="5122" width="21.85546875" style="21" customWidth="1"/>
    <col min="5123" max="5123" width="8.7109375" style="21"/>
    <col min="5124" max="5124" width="21.85546875" style="21" customWidth="1"/>
    <col min="5125" max="5376" width="8.7109375" style="21"/>
    <col min="5377" max="5377" width="18.140625" style="21" customWidth="1"/>
    <col min="5378" max="5378" width="21.85546875" style="21" customWidth="1"/>
    <col min="5379" max="5379" width="8.7109375" style="21"/>
    <col min="5380" max="5380" width="21.85546875" style="21" customWidth="1"/>
    <col min="5381" max="5632" width="8.7109375" style="21"/>
    <col min="5633" max="5633" width="18.140625" style="21" customWidth="1"/>
    <col min="5634" max="5634" width="21.85546875" style="21" customWidth="1"/>
    <col min="5635" max="5635" width="8.7109375" style="21"/>
    <col min="5636" max="5636" width="21.85546875" style="21" customWidth="1"/>
    <col min="5637" max="5888" width="8.7109375" style="21"/>
    <col min="5889" max="5889" width="18.140625" style="21" customWidth="1"/>
    <col min="5890" max="5890" width="21.85546875" style="21" customWidth="1"/>
    <col min="5891" max="5891" width="8.7109375" style="21"/>
    <col min="5892" max="5892" width="21.85546875" style="21" customWidth="1"/>
    <col min="5893" max="6144" width="8.7109375" style="21"/>
    <col min="6145" max="6145" width="18.140625" style="21" customWidth="1"/>
    <col min="6146" max="6146" width="21.85546875" style="21" customWidth="1"/>
    <col min="6147" max="6147" width="8.7109375" style="21"/>
    <col min="6148" max="6148" width="21.85546875" style="21" customWidth="1"/>
    <col min="6149" max="6400" width="8.7109375" style="21"/>
    <col min="6401" max="6401" width="18.140625" style="21" customWidth="1"/>
    <col min="6402" max="6402" width="21.85546875" style="21" customWidth="1"/>
    <col min="6403" max="6403" width="8.7109375" style="21"/>
    <col min="6404" max="6404" width="21.85546875" style="21" customWidth="1"/>
    <col min="6405" max="6656" width="8.7109375" style="21"/>
    <col min="6657" max="6657" width="18.140625" style="21" customWidth="1"/>
    <col min="6658" max="6658" width="21.85546875" style="21" customWidth="1"/>
    <col min="6659" max="6659" width="8.7109375" style="21"/>
    <col min="6660" max="6660" width="21.85546875" style="21" customWidth="1"/>
    <col min="6661" max="6912" width="8.7109375" style="21"/>
    <col min="6913" max="6913" width="18.140625" style="21" customWidth="1"/>
    <col min="6914" max="6914" width="21.85546875" style="21" customWidth="1"/>
    <col min="6915" max="6915" width="8.7109375" style="21"/>
    <col min="6916" max="6916" width="21.85546875" style="21" customWidth="1"/>
    <col min="6917" max="7168" width="8.7109375" style="21"/>
    <col min="7169" max="7169" width="18.140625" style="21" customWidth="1"/>
    <col min="7170" max="7170" width="21.85546875" style="21" customWidth="1"/>
    <col min="7171" max="7171" width="8.7109375" style="21"/>
    <col min="7172" max="7172" width="21.85546875" style="21" customWidth="1"/>
    <col min="7173" max="7424" width="8.7109375" style="21"/>
    <col min="7425" max="7425" width="18.140625" style="21" customWidth="1"/>
    <col min="7426" max="7426" width="21.85546875" style="21" customWidth="1"/>
    <col min="7427" max="7427" width="8.7109375" style="21"/>
    <col min="7428" max="7428" width="21.85546875" style="21" customWidth="1"/>
    <col min="7429" max="7680" width="8.7109375" style="21"/>
    <col min="7681" max="7681" width="18.140625" style="21" customWidth="1"/>
    <col min="7682" max="7682" width="21.85546875" style="21" customWidth="1"/>
    <col min="7683" max="7683" width="8.7109375" style="21"/>
    <col min="7684" max="7684" width="21.85546875" style="21" customWidth="1"/>
    <col min="7685" max="7936" width="8.7109375" style="21"/>
    <col min="7937" max="7937" width="18.140625" style="21" customWidth="1"/>
    <col min="7938" max="7938" width="21.85546875" style="21" customWidth="1"/>
    <col min="7939" max="7939" width="8.7109375" style="21"/>
    <col min="7940" max="7940" width="21.85546875" style="21" customWidth="1"/>
    <col min="7941" max="8192" width="8.7109375" style="21"/>
    <col min="8193" max="8193" width="18.140625" style="21" customWidth="1"/>
    <col min="8194" max="8194" width="21.85546875" style="21" customWidth="1"/>
    <col min="8195" max="8195" width="8.7109375" style="21"/>
    <col min="8196" max="8196" width="21.85546875" style="21" customWidth="1"/>
    <col min="8197" max="8448" width="8.7109375" style="21"/>
    <col min="8449" max="8449" width="18.140625" style="21" customWidth="1"/>
    <col min="8450" max="8450" width="21.85546875" style="21" customWidth="1"/>
    <col min="8451" max="8451" width="8.7109375" style="21"/>
    <col min="8452" max="8452" width="21.85546875" style="21" customWidth="1"/>
    <col min="8453" max="8704" width="8.7109375" style="21"/>
    <col min="8705" max="8705" width="18.140625" style="21" customWidth="1"/>
    <col min="8706" max="8706" width="21.85546875" style="21" customWidth="1"/>
    <col min="8707" max="8707" width="8.7109375" style="21"/>
    <col min="8708" max="8708" width="21.85546875" style="21" customWidth="1"/>
    <col min="8709" max="8960" width="8.7109375" style="21"/>
    <col min="8961" max="8961" width="18.140625" style="21" customWidth="1"/>
    <col min="8962" max="8962" width="21.85546875" style="21" customWidth="1"/>
    <col min="8963" max="8963" width="8.7109375" style="21"/>
    <col min="8964" max="8964" width="21.85546875" style="21" customWidth="1"/>
    <col min="8965" max="9216" width="8.7109375" style="21"/>
    <col min="9217" max="9217" width="18.140625" style="21" customWidth="1"/>
    <col min="9218" max="9218" width="21.85546875" style="21" customWidth="1"/>
    <col min="9219" max="9219" width="8.7109375" style="21"/>
    <col min="9220" max="9220" width="21.85546875" style="21" customWidth="1"/>
    <col min="9221" max="9472" width="8.7109375" style="21"/>
    <col min="9473" max="9473" width="18.140625" style="21" customWidth="1"/>
    <col min="9474" max="9474" width="21.85546875" style="21" customWidth="1"/>
    <col min="9475" max="9475" width="8.7109375" style="21"/>
    <col min="9476" max="9476" width="21.85546875" style="21" customWidth="1"/>
    <col min="9477" max="9728" width="8.7109375" style="21"/>
    <col min="9729" max="9729" width="18.140625" style="21" customWidth="1"/>
    <col min="9730" max="9730" width="21.85546875" style="21" customWidth="1"/>
    <col min="9731" max="9731" width="8.7109375" style="21"/>
    <col min="9732" max="9732" width="21.85546875" style="21" customWidth="1"/>
    <col min="9733" max="9984" width="8.7109375" style="21"/>
    <col min="9985" max="9985" width="18.140625" style="21" customWidth="1"/>
    <col min="9986" max="9986" width="21.85546875" style="21" customWidth="1"/>
    <col min="9987" max="9987" width="8.7109375" style="21"/>
    <col min="9988" max="9988" width="21.85546875" style="21" customWidth="1"/>
    <col min="9989" max="10240" width="8.7109375" style="21"/>
    <col min="10241" max="10241" width="18.140625" style="21" customWidth="1"/>
    <col min="10242" max="10242" width="21.85546875" style="21" customWidth="1"/>
    <col min="10243" max="10243" width="8.7109375" style="21"/>
    <col min="10244" max="10244" width="21.85546875" style="21" customWidth="1"/>
    <col min="10245" max="10496" width="8.7109375" style="21"/>
    <col min="10497" max="10497" width="18.140625" style="21" customWidth="1"/>
    <col min="10498" max="10498" width="21.85546875" style="21" customWidth="1"/>
    <col min="10499" max="10499" width="8.7109375" style="21"/>
    <col min="10500" max="10500" width="21.85546875" style="21" customWidth="1"/>
    <col min="10501" max="10752" width="8.7109375" style="21"/>
    <col min="10753" max="10753" width="18.140625" style="21" customWidth="1"/>
    <col min="10754" max="10754" width="21.85546875" style="21" customWidth="1"/>
    <col min="10755" max="10755" width="8.7109375" style="21"/>
    <col min="10756" max="10756" width="21.85546875" style="21" customWidth="1"/>
    <col min="10757" max="11008" width="8.7109375" style="21"/>
    <col min="11009" max="11009" width="18.140625" style="21" customWidth="1"/>
    <col min="11010" max="11010" width="21.85546875" style="21" customWidth="1"/>
    <col min="11011" max="11011" width="8.7109375" style="21"/>
    <col min="11012" max="11012" width="21.85546875" style="21" customWidth="1"/>
    <col min="11013" max="11264" width="8.7109375" style="21"/>
    <col min="11265" max="11265" width="18.140625" style="21" customWidth="1"/>
    <col min="11266" max="11266" width="21.85546875" style="21" customWidth="1"/>
    <col min="11267" max="11267" width="8.7109375" style="21"/>
    <col min="11268" max="11268" width="21.85546875" style="21" customWidth="1"/>
    <col min="11269" max="11520" width="8.7109375" style="21"/>
    <col min="11521" max="11521" width="18.140625" style="21" customWidth="1"/>
    <col min="11522" max="11522" width="21.85546875" style="21" customWidth="1"/>
    <col min="11523" max="11523" width="8.7109375" style="21"/>
    <col min="11524" max="11524" width="21.85546875" style="21" customWidth="1"/>
    <col min="11525" max="11776" width="8.7109375" style="21"/>
    <col min="11777" max="11777" width="18.140625" style="21" customWidth="1"/>
    <col min="11778" max="11778" width="21.85546875" style="21" customWidth="1"/>
    <col min="11779" max="11779" width="8.7109375" style="21"/>
    <col min="11780" max="11780" width="21.85546875" style="21" customWidth="1"/>
    <col min="11781" max="12032" width="8.7109375" style="21"/>
    <col min="12033" max="12033" width="18.140625" style="21" customWidth="1"/>
    <col min="12034" max="12034" width="21.85546875" style="21" customWidth="1"/>
    <col min="12035" max="12035" width="8.7109375" style="21"/>
    <col min="12036" max="12036" width="21.85546875" style="21" customWidth="1"/>
    <col min="12037" max="12288" width="8.7109375" style="21"/>
    <col min="12289" max="12289" width="18.140625" style="21" customWidth="1"/>
    <col min="12290" max="12290" width="21.85546875" style="21" customWidth="1"/>
    <col min="12291" max="12291" width="8.7109375" style="21"/>
    <col min="12292" max="12292" width="21.85546875" style="21" customWidth="1"/>
    <col min="12293" max="12544" width="8.7109375" style="21"/>
    <col min="12545" max="12545" width="18.140625" style="21" customWidth="1"/>
    <col min="12546" max="12546" width="21.85546875" style="21" customWidth="1"/>
    <col min="12547" max="12547" width="8.7109375" style="21"/>
    <col min="12548" max="12548" width="21.85546875" style="21" customWidth="1"/>
    <col min="12549" max="12800" width="8.7109375" style="21"/>
    <col min="12801" max="12801" width="18.140625" style="21" customWidth="1"/>
    <col min="12802" max="12802" width="21.85546875" style="21" customWidth="1"/>
    <col min="12803" max="12803" width="8.7109375" style="21"/>
    <col min="12804" max="12804" width="21.85546875" style="21" customWidth="1"/>
    <col min="12805" max="13056" width="8.7109375" style="21"/>
    <col min="13057" max="13057" width="18.140625" style="21" customWidth="1"/>
    <col min="13058" max="13058" width="21.85546875" style="21" customWidth="1"/>
    <col min="13059" max="13059" width="8.7109375" style="21"/>
    <col min="13060" max="13060" width="21.85546875" style="21" customWidth="1"/>
    <col min="13061" max="13312" width="8.7109375" style="21"/>
    <col min="13313" max="13313" width="18.140625" style="21" customWidth="1"/>
    <col min="13314" max="13314" width="21.85546875" style="21" customWidth="1"/>
    <col min="13315" max="13315" width="8.7109375" style="21"/>
    <col min="13316" max="13316" width="21.85546875" style="21" customWidth="1"/>
    <col min="13317" max="13568" width="8.7109375" style="21"/>
    <col min="13569" max="13569" width="18.140625" style="21" customWidth="1"/>
    <col min="13570" max="13570" width="21.85546875" style="21" customWidth="1"/>
    <col min="13571" max="13571" width="8.7109375" style="21"/>
    <col min="13572" max="13572" width="21.85546875" style="21" customWidth="1"/>
    <col min="13573" max="13824" width="8.7109375" style="21"/>
    <col min="13825" max="13825" width="18.140625" style="21" customWidth="1"/>
    <col min="13826" max="13826" width="21.85546875" style="21" customWidth="1"/>
    <col min="13827" max="13827" width="8.7109375" style="21"/>
    <col min="13828" max="13828" width="21.85546875" style="21" customWidth="1"/>
    <col min="13829" max="14080" width="8.7109375" style="21"/>
    <col min="14081" max="14081" width="18.140625" style="21" customWidth="1"/>
    <col min="14082" max="14082" width="21.85546875" style="21" customWidth="1"/>
    <col min="14083" max="14083" width="8.7109375" style="21"/>
    <col min="14084" max="14084" width="21.85546875" style="21" customWidth="1"/>
    <col min="14085" max="14336" width="8.7109375" style="21"/>
    <col min="14337" max="14337" width="18.140625" style="21" customWidth="1"/>
    <col min="14338" max="14338" width="21.85546875" style="21" customWidth="1"/>
    <col min="14339" max="14339" width="8.7109375" style="21"/>
    <col min="14340" max="14340" width="21.85546875" style="21" customWidth="1"/>
    <col min="14341" max="14592" width="8.7109375" style="21"/>
    <col min="14593" max="14593" width="18.140625" style="21" customWidth="1"/>
    <col min="14594" max="14594" width="21.85546875" style="21" customWidth="1"/>
    <col min="14595" max="14595" width="8.7109375" style="21"/>
    <col min="14596" max="14596" width="21.85546875" style="21" customWidth="1"/>
    <col min="14597" max="14848" width="8.7109375" style="21"/>
    <col min="14849" max="14849" width="18.140625" style="21" customWidth="1"/>
    <col min="14850" max="14850" width="21.85546875" style="21" customWidth="1"/>
    <col min="14851" max="14851" width="8.7109375" style="21"/>
    <col min="14852" max="14852" width="21.85546875" style="21" customWidth="1"/>
    <col min="14853" max="15104" width="8.7109375" style="21"/>
    <col min="15105" max="15105" width="18.140625" style="21" customWidth="1"/>
    <col min="15106" max="15106" width="21.85546875" style="21" customWidth="1"/>
    <col min="15107" max="15107" width="8.7109375" style="21"/>
    <col min="15108" max="15108" width="21.85546875" style="21" customWidth="1"/>
    <col min="15109" max="15360" width="8.7109375" style="21"/>
    <col min="15361" max="15361" width="18.140625" style="21" customWidth="1"/>
    <col min="15362" max="15362" width="21.85546875" style="21" customWidth="1"/>
    <col min="15363" max="15363" width="8.7109375" style="21"/>
    <col min="15364" max="15364" width="21.85546875" style="21" customWidth="1"/>
    <col min="15365" max="15616" width="8.7109375" style="21"/>
    <col min="15617" max="15617" width="18.140625" style="21" customWidth="1"/>
    <col min="15618" max="15618" width="21.85546875" style="21" customWidth="1"/>
    <col min="15619" max="15619" width="8.7109375" style="21"/>
    <col min="15620" max="15620" width="21.85546875" style="21" customWidth="1"/>
    <col min="15621" max="15872" width="8.7109375" style="21"/>
    <col min="15873" max="15873" width="18.140625" style="21" customWidth="1"/>
    <col min="15874" max="15874" width="21.85546875" style="21" customWidth="1"/>
    <col min="15875" max="15875" width="8.7109375" style="21"/>
    <col min="15876" max="15876" width="21.85546875" style="21" customWidth="1"/>
    <col min="15877" max="16128" width="8.7109375" style="21"/>
    <col min="16129" max="16129" width="18.140625" style="21" customWidth="1"/>
    <col min="16130" max="16130" width="21.85546875" style="21" customWidth="1"/>
    <col min="16131" max="16131" width="8.7109375" style="21"/>
    <col min="16132" max="16132" width="21.85546875" style="21" customWidth="1"/>
    <col min="16133" max="16384" width="8.7109375" style="21"/>
  </cols>
  <sheetData>
    <row r="1" spans="1:6" x14ac:dyDescent="0.2">
      <c r="A1" s="20" t="s">
        <v>55</v>
      </c>
    </row>
    <row r="2" spans="1:6" ht="23.25" x14ac:dyDescent="0.35">
      <c r="A2" s="22" t="s">
        <v>56</v>
      </c>
    </row>
    <row r="5" spans="1:6" x14ac:dyDescent="0.2">
      <c r="A5" s="21" t="s">
        <v>57</v>
      </c>
      <c r="B5" s="21" t="s">
        <v>58</v>
      </c>
    </row>
    <row r="6" spans="1:6" x14ac:dyDescent="0.2">
      <c r="A6" s="21" t="s">
        <v>59</v>
      </c>
      <c r="B6" s="21" t="s">
        <v>78</v>
      </c>
      <c r="D6" s="21" t="s">
        <v>77</v>
      </c>
    </row>
    <row r="8" spans="1:6" x14ac:dyDescent="0.2">
      <c r="A8" s="21" t="s">
        <v>60</v>
      </c>
      <c r="B8" s="21" t="s">
        <v>61</v>
      </c>
      <c r="C8" s="21" t="s">
        <v>62</v>
      </c>
      <c r="D8" s="23"/>
    </row>
    <row r="9" spans="1:6" x14ac:dyDescent="0.2">
      <c r="A9" s="24"/>
      <c r="B9" s="24"/>
      <c r="C9" s="24" t="s">
        <v>63</v>
      </c>
      <c r="D9" s="25"/>
      <c r="E9" s="24"/>
      <c r="F9" s="24"/>
    </row>
    <row r="10" spans="1:6" x14ac:dyDescent="0.2">
      <c r="A10" s="21" t="s">
        <v>64</v>
      </c>
      <c r="C10" s="21" t="s">
        <v>62</v>
      </c>
      <c r="D10" s="23"/>
    </row>
    <row r="11" spans="1:6" x14ac:dyDescent="0.2">
      <c r="A11" s="24"/>
      <c r="B11" s="24"/>
      <c r="C11" s="24" t="s">
        <v>63</v>
      </c>
      <c r="D11" s="25"/>
      <c r="E11" s="24"/>
      <c r="F11" s="24"/>
    </row>
    <row r="12" spans="1:6" x14ac:dyDescent="0.2">
      <c r="A12" s="21" t="s">
        <v>65</v>
      </c>
      <c r="B12" s="23"/>
    </row>
    <row r="14" spans="1:6" x14ac:dyDescent="0.2">
      <c r="A14" s="24" t="s">
        <v>66</v>
      </c>
      <c r="B14" s="24" t="s">
        <v>67</v>
      </c>
      <c r="C14" s="24"/>
      <c r="D14" s="24"/>
      <c r="E14" s="24"/>
      <c r="F14" s="24"/>
    </row>
    <row r="16" spans="1:6" x14ac:dyDescent="0.2">
      <c r="B16" s="26"/>
    </row>
    <row r="17" spans="1:6" x14ac:dyDescent="0.2">
      <c r="B17" s="27"/>
    </row>
    <row r="18" spans="1:6" x14ac:dyDescent="0.2">
      <c r="A18" s="21" t="s">
        <v>68</v>
      </c>
      <c r="B18" s="28">
        <f>výpis!J25</f>
        <v>0</v>
      </c>
    </row>
    <row r="19" spans="1:6" x14ac:dyDescent="0.2">
      <c r="B19" s="29"/>
    </row>
    <row r="20" spans="1:6" x14ac:dyDescent="0.2">
      <c r="A20" s="21" t="s">
        <v>69</v>
      </c>
      <c r="B20" s="29">
        <f>B18*0.21</f>
        <v>0</v>
      </c>
    </row>
    <row r="21" spans="1:6" x14ac:dyDescent="0.2">
      <c r="B21" s="29"/>
    </row>
    <row r="22" spans="1:6" x14ac:dyDescent="0.2">
      <c r="A22" s="21" t="s">
        <v>70</v>
      </c>
      <c r="B22" s="28">
        <f>B20+B18</f>
        <v>0</v>
      </c>
    </row>
    <row r="23" spans="1:6" x14ac:dyDescent="0.2">
      <c r="A23" s="24"/>
      <c r="B23" s="24"/>
      <c r="C23" s="24"/>
      <c r="D23" s="24"/>
      <c r="E23" s="24"/>
      <c r="F23" s="24"/>
    </row>
    <row r="28" spans="1:6" x14ac:dyDescent="0.2">
      <c r="A28" s="21" t="s">
        <v>71</v>
      </c>
      <c r="D28" s="21" t="s">
        <v>72</v>
      </c>
    </row>
    <row r="40" spans="1:6" x14ac:dyDescent="0.2">
      <c r="A40" s="24" t="s">
        <v>73</v>
      </c>
      <c r="B40" s="24" t="s">
        <v>74</v>
      </c>
      <c r="C40" s="24"/>
      <c r="D40" s="24" t="s">
        <v>73</v>
      </c>
      <c r="E40" s="24" t="s">
        <v>74</v>
      </c>
      <c r="F40" s="24"/>
    </row>
    <row r="46" spans="1:6" x14ac:dyDescent="0.2">
      <c r="A46" s="21" t="s">
        <v>75</v>
      </c>
      <c r="D46" s="21" t="s">
        <v>76</v>
      </c>
    </row>
    <row r="55" spans="1:6" x14ac:dyDescent="0.2">
      <c r="A55" s="24" t="s">
        <v>73</v>
      </c>
      <c r="B55" s="24" t="s">
        <v>74</v>
      </c>
      <c r="C55" s="24"/>
      <c r="D55" s="24" t="s">
        <v>73</v>
      </c>
      <c r="E55" s="24" t="s">
        <v>74</v>
      </c>
      <c r="F55" s="24"/>
    </row>
  </sheetData>
  <sheetProtection algorithmName="SHA-512" hashValue="TWNWlNc5Wjt8AwNzJwdy1p7fyFL1CAc3RrxZxwO87iY6U9hSx/4VRd5usPPO1D80HKk8JoDU+6+NKBtXMplw5A==" saltValue="xGeRLVyCcasHVPM041m/DQ==" spinCount="100000" sheet="1" objects="1" scenarios="1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N48"/>
  <sheetViews>
    <sheetView zoomScaleNormal="100" workbookViewId="0">
      <selection activeCell="F29" sqref="F29"/>
    </sheetView>
  </sheetViews>
  <sheetFormatPr defaultColWidth="8.7109375" defaultRowHeight="15" x14ac:dyDescent="0.25"/>
  <cols>
    <col min="1" max="2" width="8.7109375" style="1"/>
    <col min="3" max="3" width="35.140625" style="1" customWidth="1"/>
    <col min="4" max="4" width="15.140625" style="1" bestFit="1" customWidth="1"/>
    <col min="5" max="5" width="8.7109375" style="1"/>
    <col min="6" max="6" width="19.42578125" style="1" bestFit="1" customWidth="1"/>
    <col min="7" max="7" width="18.5703125" style="1" bestFit="1" customWidth="1"/>
    <col min="8" max="8" width="15.42578125" style="1" bestFit="1" customWidth="1"/>
    <col min="9" max="9" width="14.5703125" style="1" bestFit="1" customWidth="1"/>
    <col min="10" max="10" width="14" style="1" bestFit="1" customWidth="1"/>
    <col min="11" max="11" width="12.28515625" style="1" bestFit="1" customWidth="1"/>
    <col min="12" max="12" width="8.7109375" style="1"/>
    <col min="13" max="13" width="12.28515625" style="1" bestFit="1" customWidth="1"/>
    <col min="14" max="16384" width="8.7109375" style="1"/>
  </cols>
  <sheetData>
    <row r="3" spans="1:14" x14ac:dyDescent="0.25">
      <c r="A3" s="31" t="s">
        <v>42</v>
      </c>
      <c r="B3" s="31"/>
      <c r="C3" s="31"/>
      <c r="D3" s="31"/>
      <c r="E3" s="31"/>
      <c r="F3" s="31"/>
      <c r="G3" s="31"/>
      <c r="H3" s="31"/>
      <c r="I3" s="31"/>
      <c r="J3" s="31"/>
    </row>
    <row r="4" spans="1:14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4" x14ac:dyDescent="0.25">
      <c r="A5" s="2" t="s">
        <v>54</v>
      </c>
      <c r="B5" s="2" t="s">
        <v>48</v>
      </c>
      <c r="C5" s="2" t="s">
        <v>25</v>
      </c>
      <c r="D5" s="2" t="s">
        <v>2</v>
      </c>
      <c r="E5" s="2" t="s">
        <v>0</v>
      </c>
      <c r="F5" s="2" t="s">
        <v>18</v>
      </c>
      <c r="G5" s="2" t="s">
        <v>17</v>
      </c>
      <c r="H5" s="2" t="s">
        <v>19</v>
      </c>
      <c r="I5" s="2" t="s">
        <v>20</v>
      </c>
      <c r="J5" s="2" t="s">
        <v>1</v>
      </c>
    </row>
    <row r="6" spans="1:14" ht="30" x14ac:dyDescent="0.25">
      <c r="A6" s="3">
        <v>1</v>
      </c>
      <c r="B6" s="2" t="s">
        <v>4</v>
      </c>
      <c r="C6" s="4" t="s">
        <v>16</v>
      </c>
      <c r="D6" s="5" t="s">
        <v>3</v>
      </c>
      <c r="E6" s="5">
        <v>1</v>
      </c>
      <c r="F6" s="30"/>
      <c r="G6" s="30"/>
      <c r="H6" s="6">
        <f>E6*F6</f>
        <v>0</v>
      </c>
      <c r="I6" s="7">
        <f>E6*G6</f>
        <v>0</v>
      </c>
      <c r="J6" s="8">
        <f>H6+I6</f>
        <v>0</v>
      </c>
      <c r="M6" s="9"/>
      <c r="N6" s="10"/>
    </row>
    <row r="7" spans="1:14" x14ac:dyDescent="0.25">
      <c r="A7" s="3">
        <v>2</v>
      </c>
      <c r="B7" s="2" t="s">
        <v>5</v>
      </c>
      <c r="C7" s="4" t="s">
        <v>21</v>
      </c>
      <c r="D7" s="5" t="s">
        <v>3</v>
      </c>
      <c r="E7" s="5">
        <v>4</v>
      </c>
      <c r="F7" s="30"/>
      <c r="G7" s="30"/>
      <c r="H7" s="6">
        <f t="shared" ref="H7:H21" si="0">E7*F7</f>
        <v>0</v>
      </c>
      <c r="I7" s="7">
        <f t="shared" ref="I7:I21" si="1">E7*G7</f>
        <v>0</v>
      </c>
      <c r="J7" s="8">
        <f t="shared" ref="J7:J21" si="2">H7+I7</f>
        <v>0</v>
      </c>
      <c r="M7" s="9"/>
      <c r="N7" s="10"/>
    </row>
    <row r="8" spans="1:14" x14ac:dyDescent="0.25">
      <c r="A8" s="3">
        <v>3</v>
      </c>
      <c r="B8" s="2" t="s">
        <v>6</v>
      </c>
      <c r="C8" s="4" t="s">
        <v>22</v>
      </c>
      <c r="D8" s="5" t="s">
        <v>3</v>
      </c>
      <c r="E8" s="5">
        <v>6</v>
      </c>
      <c r="F8" s="30"/>
      <c r="G8" s="30"/>
      <c r="H8" s="6">
        <f t="shared" si="0"/>
        <v>0</v>
      </c>
      <c r="I8" s="7">
        <f t="shared" si="1"/>
        <v>0</v>
      </c>
      <c r="J8" s="8">
        <f t="shared" si="2"/>
        <v>0</v>
      </c>
      <c r="M8" s="9"/>
      <c r="N8" s="10"/>
    </row>
    <row r="9" spans="1:14" x14ac:dyDescent="0.25">
      <c r="A9" s="3">
        <v>4</v>
      </c>
      <c r="B9" s="2" t="s">
        <v>7</v>
      </c>
      <c r="C9" s="4" t="s">
        <v>23</v>
      </c>
      <c r="D9" s="5" t="s">
        <v>3</v>
      </c>
      <c r="E9" s="5">
        <v>12</v>
      </c>
      <c r="F9" s="30"/>
      <c r="G9" s="30"/>
      <c r="H9" s="6">
        <f t="shared" si="0"/>
        <v>0</v>
      </c>
      <c r="I9" s="7">
        <f t="shared" si="1"/>
        <v>0</v>
      </c>
      <c r="J9" s="8">
        <f t="shared" si="2"/>
        <v>0</v>
      </c>
      <c r="M9" s="9"/>
      <c r="N9" s="10"/>
    </row>
    <row r="10" spans="1:14" x14ac:dyDescent="0.25">
      <c r="A10" s="3">
        <v>5</v>
      </c>
      <c r="B10" s="2" t="s">
        <v>8</v>
      </c>
      <c r="C10" s="4" t="s">
        <v>24</v>
      </c>
      <c r="D10" s="5" t="s">
        <v>3</v>
      </c>
      <c r="E10" s="5">
        <v>11</v>
      </c>
      <c r="F10" s="30"/>
      <c r="G10" s="30"/>
      <c r="H10" s="6">
        <f t="shared" si="0"/>
        <v>0</v>
      </c>
      <c r="I10" s="7">
        <f t="shared" si="1"/>
        <v>0</v>
      </c>
      <c r="J10" s="8">
        <f t="shared" si="2"/>
        <v>0</v>
      </c>
      <c r="M10" s="9"/>
      <c r="N10" s="10"/>
    </row>
    <row r="11" spans="1:14" x14ac:dyDescent="0.25">
      <c r="A11" s="3">
        <v>6</v>
      </c>
      <c r="B11" s="2" t="s">
        <v>9</v>
      </c>
      <c r="C11" s="4" t="s">
        <v>31</v>
      </c>
      <c r="D11" s="5" t="s">
        <v>3</v>
      </c>
      <c r="E11" s="5">
        <v>2</v>
      </c>
      <c r="F11" s="30"/>
      <c r="G11" s="30"/>
      <c r="H11" s="6">
        <f t="shared" si="0"/>
        <v>0</v>
      </c>
      <c r="I11" s="7">
        <f t="shared" si="1"/>
        <v>0</v>
      </c>
      <c r="J11" s="8">
        <f t="shared" si="2"/>
        <v>0</v>
      </c>
      <c r="M11" s="9"/>
      <c r="N11" s="10"/>
    </row>
    <row r="12" spans="1:14" x14ac:dyDescent="0.25">
      <c r="A12" s="3">
        <v>7</v>
      </c>
      <c r="B12" s="2" t="s">
        <v>10</v>
      </c>
      <c r="C12" s="2" t="s">
        <v>32</v>
      </c>
      <c r="D12" s="5" t="s">
        <v>3</v>
      </c>
      <c r="E12" s="5">
        <v>1</v>
      </c>
      <c r="F12" s="30"/>
      <c r="G12" s="30"/>
      <c r="H12" s="6">
        <f t="shared" si="0"/>
        <v>0</v>
      </c>
      <c r="I12" s="7">
        <f t="shared" si="1"/>
        <v>0</v>
      </c>
      <c r="J12" s="8">
        <f t="shared" si="2"/>
        <v>0</v>
      </c>
      <c r="M12" s="9"/>
      <c r="N12" s="10"/>
    </row>
    <row r="13" spans="1:14" x14ac:dyDescent="0.25">
      <c r="A13" s="3">
        <v>8</v>
      </c>
      <c r="B13" s="2" t="s">
        <v>11</v>
      </c>
      <c r="C13" s="2" t="s">
        <v>33</v>
      </c>
      <c r="D13" s="5" t="s">
        <v>3</v>
      </c>
      <c r="E13" s="5">
        <v>1</v>
      </c>
      <c r="F13" s="30"/>
      <c r="G13" s="30"/>
      <c r="H13" s="6">
        <f t="shared" si="0"/>
        <v>0</v>
      </c>
      <c r="I13" s="7">
        <f t="shared" si="1"/>
        <v>0</v>
      </c>
      <c r="J13" s="8">
        <f t="shared" si="2"/>
        <v>0</v>
      </c>
      <c r="M13" s="9"/>
      <c r="N13" s="10"/>
    </row>
    <row r="14" spans="1:14" x14ac:dyDescent="0.25">
      <c r="A14" s="3">
        <v>9</v>
      </c>
      <c r="B14" s="2" t="s">
        <v>12</v>
      </c>
      <c r="C14" s="2" t="s">
        <v>34</v>
      </c>
      <c r="D14" s="5" t="s">
        <v>35</v>
      </c>
      <c r="E14" s="5">
        <v>4</v>
      </c>
      <c r="F14" s="30"/>
      <c r="G14" s="30"/>
      <c r="H14" s="6">
        <f t="shared" si="0"/>
        <v>0</v>
      </c>
      <c r="I14" s="7">
        <f t="shared" si="1"/>
        <v>0</v>
      </c>
      <c r="J14" s="8">
        <f t="shared" si="2"/>
        <v>0</v>
      </c>
      <c r="M14" s="9"/>
      <c r="N14" s="10"/>
    </row>
    <row r="15" spans="1:14" x14ac:dyDescent="0.25">
      <c r="A15" s="3">
        <v>10</v>
      </c>
      <c r="B15" s="2" t="s">
        <v>13</v>
      </c>
      <c r="C15" s="2" t="s">
        <v>38</v>
      </c>
      <c r="D15" s="5" t="s">
        <v>3</v>
      </c>
      <c r="E15" s="5">
        <v>6</v>
      </c>
      <c r="F15" s="30"/>
      <c r="G15" s="30"/>
      <c r="H15" s="6">
        <f t="shared" si="0"/>
        <v>0</v>
      </c>
      <c r="I15" s="7">
        <f t="shared" si="1"/>
        <v>0</v>
      </c>
      <c r="J15" s="8">
        <f t="shared" si="2"/>
        <v>0</v>
      </c>
      <c r="M15" s="9"/>
      <c r="N15" s="10"/>
    </row>
    <row r="16" spans="1:14" x14ac:dyDescent="0.25">
      <c r="A16" s="3">
        <v>11</v>
      </c>
      <c r="B16" s="2" t="s">
        <v>14</v>
      </c>
      <c r="C16" s="2" t="s">
        <v>37</v>
      </c>
      <c r="D16" s="5" t="s">
        <v>3</v>
      </c>
      <c r="E16" s="5">
        <v>6</v>
      </c>
      <c r="F16" s="30"/>
      <c r="G16" s="30"/>
      <c r="H16" s="6">
        <f t="shared" si="0"/>
        <v>0</v>
      </c>
      <c r="I16" s="7">
        <f t="shared" si="1"/>
        <v>0</v>
      </c>
      <c r="J16" s="8">
        <f t="shared" si="2"/>
        <v>0</v>
      </c>
      <c r="M16" s="9"/>
      <c r="N16" s="10"/>
    </row>
    <row r="17" spans="1:14" x14ac:dyDescent="0.25">
      <c r="A17" s="3">
        <v>12</v>
      </c>
      <c r="B17" s="2" t="s">
        <v>15</v>
      </c>
      <c r="C17" s="2" t="s">
        <v>36</v>
      </c>
      <c r="D17" s="5" t="s">
        <v>3</v>
      </c>
      <c r="E17" s="5">
        <v>1</v>
      </c>
      <c r="F17" s="30"/>
      <c r="G17" s="30"/>
      <c r="H17" s="6">
        <f t="shared" si="0"/>
        <v>0</v>
      </c>
      <c r="I17" s="7">
        <f t="shared" si="1"/>
        <v>0</v>
      </c>
      <c r="J17" s="8">
        <f t="shared" si="2"/>
        <v>0</v>
      </c>
      <c r="M17" s="9"/>
      <c r="N17" s="10"/>
    </row>
    <row r="18" spans="1:14" x14ac:dyDescent="0.25">
      <c r="A18" s="3">
        <v>13</v>
      </c>
      <c r="B18" s="2" t="s">
        <v>43</v>
      </c>
      <c r="C18" s="2" t="s">
        <v>45</v>
      </c>
      <c r="D18" s="5" t="s">
        <v>46</v>
      </c>
      <c r="E18" s="5">
        <v>20</v>
      </c>
      <c r="F18" s="30"/>
      <c r="G18" s="30"/>
      <c r="H18" s="6">
        <f t="shared" si="0"/>
        <v>0</v>
      </c>
      <c r="I18" s="7">
        <f t="shared" si="1"/>
        <v>0</v>
      </c>
      <c r="J18" s="8">
        <f t="shared" si="2"/>
        <v>0</v>
      </c>
      <c r="M18" s="9"/>
      <c r="N18" s="10"/>
    </row>
    <row r="19" spans="1:14" x14ac:dyDescent="0.25">
      <c r="A19" s="3">
        <v>14</v>
      </c>
      <c r="B19" s="2" t="s">
        <v>44</v>
      </c>
      <c r="C19" s="2" t="s">
        <v>47</v>
      </c>
      <c r="D19" s="5" t="s">
        <v>46</v>
      </c>
      <c r="E19" s="5">
        <v>6</v>
      </c>
      <c r="F19" s="30"/>
      <c r="G19" s="30"/>
      <c r="H19" s="6">
        <f t="shared" si="0"/>
        <v>0</v>
      </c>
      <c r="I19" s="7">
        <f t="shared" si="1"/>
        <v>0</v>
      </c>
      <c r="J19" s="8">
        <f t="shared" si="2"/>
        <v>0</v>
      </c>
      <c r="M19" s="9"/>
      <c r="N19" s="10"/>
    </row>
    <row r="20" spans="1:14" x14ac:dyDescent="0.25">
      <c r="A20" s="3">
        <v>15</v>
      </c>
      <c r="B20" s="11" t="s">
        <v>29</v>
      </c>
      <c r="C20" s="2" t="s">
        <v>26</v>
      </c>
      <c r="D20" s="12" t="s">
        <v>28</v>
      </c>
      <c r="E20" s="12">
        <v>100</v>
      </c>
      <c r="F20" s="30"/>
      <c r="G20" s="30"/>
      <c r="H20" s="13">
        <f t="shared" si="0"/>
        <v>0</v>
      </c>
      <c r="I20" s="14">
        <f t="shared" si="1"/>
        <v>0</v>
      </c>
      <c r="J20" s="15">
        <f t="shared" si="2"/>
        <v>0</v>
      </c>
      <c r="M20" s="9"/>
      <c r="N20" s="10"/>
    </row>
    <row r="21" spans="1:14" x14ac:dyDescent="0.25">
      <c r="A21" s="3">
        <v>16</v>
      </c>
      <c r="B21" s="11" t="s">
        <v>30</v>
      </c>
      <c r="C21" s="2" t="s">
        <v>27</v>
      </c>
      <c r="D21" s="12" t="s">
        <v>28</v>
      </c>
      <c r="E21" s="12">
        <v>70</v>
      </c>
      <c r="F21" s="30"/>
      <c r="G21" s="30"/>
      <c r="H21" s="13">
        <f t="shared" si="0"/>
        <v>0</v>
      </c>
      <c r="I21" s="14">
        <f t="shared" si="1"/>
        <v>0</v>
      </c>
      <c r="J21" s="15">
        <f t="shared" si="2"/>
        <v>0</v>
      </c>
      <c r="M21" s="9"/>
      <c r="N21" s="10"/>
    </row>
    <row r="22" spans="1:14" x14ac:dyDescent="0.25">
      <c r="A22" s="3">
        <v>17</v>
      </c>
      <c r="B22" s="11" t="s">
        <v>40</v>
      </c>
      <c r="C22" s="2" t="s">
        <v>41</v>
      </c>
      <c r="D22" s="12" t="s">
        <v>35</v>
      </c>
      <c r="E22" s="12">
        <v>1</v>
      </c>
      <c r="F22" s="30"/>
      <c r="G22" s="30"/>
      <c r="H22" s="13">
        <f t="shared" ref="H22:H24" si="3">E22*F22</f>
        <v>0</v>
      </c>
      <c r="I22" s="14">
        <f t="shared" ref="I22:I24" si="4">E22*G22</f>
        <v>0</v>
      </c>
      <c r="J22" s="15">
        <f t="shared" ref="J22:J24" si="5">H22+I22</f>
        <v>0</v>
      </c>
      <c r="M22" s="9"/>
      <c r="N22" s="10"/>
    </row>
    <row r="23" spans="1:14" x14ac:dyDescent="0.25">
      <c r="A23" s="16">
        <v>18</v>
      </c>
      <c r="B23" s="11" t="s">
        <v>49</v>
      </c>
      <c r="C23" s="11" t="s">
        <v>52</v>
      </c>
      <c r="D23" s="12" t="s">
        <v>50</v>
      </c>
      <c r="E23" s="12">
        <v>50</v>
      </c>
      <c r="F23" s="30"/>
      <c r="G23" s="30"/>
      <c r="H23" s="13">
        <f t="shared" si="3"/>
        <v>0</v>
      </c>
      <c r="I23" s="14">
        <f t="shared" si="4"/>
        <v>0</v>
      </c>
      <c r="J23" s="15">
        <f t="shared" si="5"/>
        <v>0</v>
      </c>
    </row>
    <row r="24" spans="1:14" x14ac:dyDescent="0.25">
      <c r="A24" s="16">
        <v>19</v>
      </c>
      <c r="B24" s="11" t="s">
        <v>49</v>
      </c>
      <c r="C24" s="11" t="s">
        <v>53</v>
      </c>
      <c r="D24" s="12" t="s">
        <v>51</v>
      </c>
      <c r="E24" s="12">
        <v>75</v>
      </c>
      <c r="F24" s="30"/>
      <c r="G24" s="30"/>
      <c r="H24" s="13">
        <f t="shared" si="3"/>
        <v>0</v>
      </c>
      <c r="I24" s="14">
        <f t="shared" si="4"/>
        <v>0</v>
      </c>
      <c r="J24" s="15">
        <f t="shared" si="5"/>
        <v>0</v>
      </c>
    </row>
    <row r="25" spans="1:14" x14ac:dyDescent="0.25">
      <c r="G25" s="17" t="s">
        <v>39</v>
      </c>
      <c r="H25" s="18">
        <f>SUM(H6:H24)</f>
        <v>0</v>
      </c>
      <c r="I25" s="18">
        <f>SUM(I6:I24)</f>
        <v>0</v>
      </c>
      <c r="J25" s="18">
        <f>SUM(J6:J24)</f>
        <v>0</v>
      </c>
    </row>
    <row r="29" spans="1:14" x14ac:dyDescent="0.25">
      <c r="K29" s="19"/>
    </row>
    <row r="33" spans="6:9" x14ac:dyDescent="0.25">
      <c r="F33" s="19"/>
      <c r="G33" s="19"/>
      <c r="H33" s="19"/>
      <c r="I33" s="19"/>
    </row>
    <row r="34" spans="6:9" x14ac:dyDescent="0.25">
      <c r="F34" s="19"/>
      <c r="G34" s="19"/>
      <c r="H34" s="19"/>
      <c r="I34" s="19"/>
    </row>
    <row r="35" spans="6:9" x14ac:dyDescent="0.25">
      <c r="F35" s="19"/>
      <c r="G35" s="19"/>
      <c r="H35" s="19"/>
      <c r="I35" s="19"/>
    </row>
    <row r="36" spans="6:9" x14ac:dyDescent="0.25">
      <c r="F36" s="19"/>
      <c r="G36" s="19"/>
      <c r="H36" s="19"/>
      <c r="I36" s="19"/>
    </row>
    <row r="37" spans="6:9" x14ac:dyDescent="0.25">
      <c r="F37" s="19"/>
      <c r="G37" s="19"/>
      <c r="H37" s="19"/>
      <c r="I37" s="19"/>
    </row>
    <row r="38" spans="6:9" x14ac:dyDescent="0.25">
      <c r="F38" s="19"/>
      <c r="G38" s="19"/>
      <c r="H38" s="19"/>
      <c r="I38" s="19"/>
    </row>
    <row r="39" spans="6:9" x14ac:dyDescent="0.25">
      <c r="F39" s="19"/>
      <c r="G39" s="19"/>
      <c r="H39" s="19"/>
      <c r="I39" s="19"/>
    </row>
    <row r="40" spans="6:9" x14ac:dyDescent="0.25">
      <c r="F40" s="19"/>
      <c r="G40" s="19"/>
      <c r="H40" s="19"/>
      <c r="I40" s="19"/>
    </row>
    <row r="41" spans="6:9" x14ac:dyDescent="0.25">
      <c r="F41" s="19"/>
      <c r="G41" s="19"/>
      <c r="H41" s="19"/>
      <c r="I41" s="19"/>
    </row>
    <row r="42" spans="6:9" x14ac:dyDescent="0.25">
      <c r="F42" s="19"/>
      <c r="G42" s="19"/>
      <c r="H42" s="19"/>
      <c r="I42" s="19"/>
    </row>
    <row r="43" spans="6:9" x14ac:dyDescent="0.25">
      <c r="F43" s="19"/>
      <c r="G43" s="19"/>
      <c r="H43" s="19"/>
      <c r="I43" s="19"/>
    </row>
    <row r="44" spans="6:9" x14ac:dyDescent="0.25">
      <c r="F44" s="19"/>
      <c r="G44" s="19"/>
      <c r="H44" s="19"/>
      <c r="I44" s="19"/>
    </row>
    <row r="45" spans="6:9" x14ac:dyDescent="0.25">
      <c r="F45" s="19"/>
      <c r="G45" s="19"/>
      <c r="H45" s="19"/>
      <c r="I45" s="19"/>
    </row>
    <row r="46" spans="6:9" x14ac:dyDescent="0.25">
      <c r="F46" s="19"/>
      <c r="G46" s="19"/>
      <c r="H46" s="19"/>
      <c r="I46" s="19"/>
    </row>
    <row r="47" spans="6:9" x14ac:dyDescent="0.25">
      <c r="F47" s="19"/>
    </row>
    <row r="48" spans="6:9" x14ac:dyDescent="0.25">
      <c r="F48" s="19"/>
    </row>
  </sheetData>
  <sheetProtection algorithmName="SHA-512" hashValue="HmBT1V+flk8pYPUl+uqDYVEBl4jrXyJvIPv/z8tvgp3OhKY2V7wgiCcx111XK66mbqZn8CDU4ZfyxwKZPiLCWA==" saltValue="Iu9FsOZD0fdUObLKzFwBPg==" spinCount="100000" sheet="1" objects="1" scenarios="1"/>
  <mergeCells count="1">
    <mergeCell ref="A3:J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</vt:lpstr>
      <vt:lpstr>výpis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dominik.jares</dc:creator>
  <cp:lastModifiedBy>dominik.jares</cp:lastModifiedBy>
  <dcterms:created xsi:type="dcterms:W3CDTF">2018-10-05T06:12:13Z</dcterms:created>
  <dcterms:modified xsi:type="dcterms:W3CDTF">2021-01-19T15:21:34Z</dcterms:modified>
</cp:coreProperties>
</file>